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3715" windowHeight="1005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E28" i="1" l="1"/>
  <c r="E50" i="1"/>
  <c r="E26" i="1"/>
  <c r="E22" i="1"/>
  <c r="E58" i="1"/>
  <c r="E36" i="1"/>
  <c r="E29" i="1"/>
  <c r="E37" i="1"/>
  <c r="E14" i="1"/>
  <c r="E12" i="1"/>
  <c r="E52" i="1"/>
  <c r="E10" i="1"/>
  <c r="E55" i="1"/>
  <c r="E48" i="1"/>
  <c r="E32" i="1"/>
  <c r="E11" i="1"/>
  <c r="E43" i="1"/>
  <c r="E47" i="1"/>
  <c r="E15" i="1"/>
  <c r="E56" i="1"/>
  <c r="E34" i="1"/>
  <c r="E42" i="1"/>
  <c r="E53" i="1"/>
  <c r="E40" i="1"/>
  <c r="E33" i="1"/>
  <c r="E17" i="1"/>
  <c r="E46" i="1"/>
  <c r="E38" i="1"/>
  <c r="E20" i="1"/>
  <c r="E24" i="1"/>
  <c r="E23" i="1"/>
  <c r="E49" i="1"/>
  <c r="E13" i="1"/>
  <c r="E45" i="1"/>
  <c r="E51" i="1"/>
  <c r="E21" i="1"/>
  <c r="E57" i="1"/>
  <c r="E16" i="1"/>
  <c r="E25" i="1"/>
  <c r="E19" i="1"/>
  <c r="E35" i="1"/>
  <c r="E9" i="1"/>
  <c r="E54" i="1"/>
  <c r="E39" i="1"/>
  <c r="E18" i="1"/>
  <c r="E44" i="1"/>
  <c r="E31" i="1"/>
  <c r="E7" i="1"/>
  <c r="E8" i="1"/>
  <c r="E30" i="1"/>
  <c r="E41" i="1"/>
  <c r="E27" i="1"/>
  <c r="M28" i="1"/>
  <c r="N28" i="1" s="1"/>
  <c r="O28" i="1" s="1"/>
  <c r="F62" i="1"/>
  <c r="M50" i="1"/>
  <c r="N50" i="1" s="1"/>
  <c r="O50" i="1" s="1"/>
  <c r="M26" i="1"/>
  <c r="N26" i="1"/>
  <c r="O26" i="1" s="1"/>
  <c r="M22" i="1"/>
  <c r="N22" i="1" s="1"/>
  <c r="O22" i="1" s="1"/>
  <c r="E62" i="1" l="1"/>
  <c r="E63" i="1" s="1"/>
  <c r="G62" i="1" l="1"/>
</calcChain>
</file>

<file path=xl/sharedStrings.xml><?xml version="1.0" encoding="utf-8"?>
<sst xmlns="http://schemas.openxmlformats.org/spreadsheetml/2006/main" count="98" uniqueCount="53">
  <si>
    <t>GOSA7208206D3</t>
  </si>
  <si>
    <t>SULS650811LE6</t>
  </si>
  <si>
    <t>MPS130816HH2</t>
  </si>
  <si>
    <t>RGA780728SP9</t>
  </si>
  <si>
    <t>CALR750815K6A</t>
  </si>
  <si>
    <t>TOAI860401M3A</t>
  </si>
  <si>
    <t>AUFL650804V53</t>
  </si>
  <si>
    <t>ITM8012013N0</t>
  </si>
  <si>
    <t>ODM950324V2A</t>
  </si>
  <si>
    <t>GAA060704JX8</t>
  </si>
  <si>
    <t>ACO090703HUA</t>
  </si>
  <si>
    <t>INV621022387</t>
  </si>
  <si>
    <t>SEAD850319Q16</t>
  </si>
  <si>
    <t>COHV8112085K6</t>
  </si>
  <si>
    <t>RVA091001I61</t>
  </si>
  <si>
    <t>RUHH781003942</t>
  </si>
  <si>
    <t>OFI920113KZ8</t>
  </si>
  <si>
    <t>POGE420301BG7</t>
  </si>
  <si>
    <t>SNC680504CJ1</t>
  </si>
  <si>
    <t>AME880912I89</t>
  </si>
  <si>
    <t>PFT8201096L4</t>
  </si>
  <si>
    <t>AANF631119DNA</t>
  </si>
  <si>
    <t>GACJ7110303Q8</t>
  </si>
  <si>
    <t>UPS891122HV8</t>
  </si>
  <si>
    <t>MIN0205027F9</t>
  </si>
  <si>
    <t>XCF0308083V5</t>
  </si>
  <si>
    <t>GUTI9406048Y4</t>
  </si>
  <si>
    <t>FHE120413BW2</t>
  </si>
  <si>
    <t>CFE370814Q10</t>
  </si>
  <si>
    <t>PEMM830502UY0</t>
  </si>
  <si>
    <t>LUEE7007208N9</t>
  </si>
  <si>
    <t>GASA810224P46</t>
  </si>
  <si>
    <t>RAMG6806252H1</t>
  </si>
  <si>
    <t>NADG700924QC9</t>
  </si>
  <si>
    <t>HULI731006KE0</t>
  </si>
  <si>
    <t>CUHA751109CS6</t>
  </si>
  <si>
    <t>GAMI6709168CA</t>
  </si>
  <si>
    <t>GOCG3508144U2</t>
  </si>
  <si>
    <t>GOSD850929237</t>
  </si>
  <si>
    <t>LOPY460309Q37</t>
  </si>
  <si>
    <t>RAMW6808064Q8</t>
  </si>
  <si>
    <t>PAFA7002215F1</t>
  </si>
  <si>
    <t>VARN710224110</t>
  </si>
  <si>
    <t>SSH071023AG9</t>
  </si>
  <si>
    <t>MECJ5810018Q5</t>
  </si>
  <si>
    <t xml:space="preserve"> </t>
  </si>
  <si>
    <t>BMN</t>
  </si>
  <si>
    <t>BNM840515VB1</t>
  </si>
  <si>
    <t>BBA830831LJ2</t>
  </si>
  <si>
    <t>TME840315KT6</t>
  </si>
  <si>
    <t>CNM980114PI2</t>
  </si>
  <si>
    <t>AXT940727FP8</t>
  </si>
  <si>
    <t>SEC030924K17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</si>
</sst>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0" fontId="0" fillId="2" borderId="0" xfId="0" applyFill="1"/>
    <xf numFmtId="0" fontId="0" fillId="3" borderId="0" xfId="0" applyFill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63"/>
  <sheetViews>
    <sheetView tabSelected="1" workbookViewId="0">
      <selection activeCell="K13" sqref="K13"/>
    </sheetView>
  </sheetViews>
  <sheetFormatPr baseColWidth="10" defaultRowHeight="15" x14ac:dyDescent="0.25"/>
  <sheetData>
    <row r="1" spans="3:8" x14ac:dyDescent="0.25">
      <c r="C1" t="s">
        <v>45</v>
      </c>
      <c r="F1" s="1" t="s">
        <v>45</v>
      </c>
    </row>
    <row r="2" spans="3:8" x14ac:dyDescent="0.25">
      <c r="C2" t="s">
        <v>45</v>
      </c>
      <c r="F2" s="1" t="s">
        <v>45</v>
      </c>
    </row>
    <row r="3" spans="3:8" x14ac:dyDescent="0.25">
      <c r="C3" t="s">
        <v>45</v>
      </c>
      <c r="F3" s="1" t="s">
        <v>45</v>
      </c>
    </row>
    <row r="4" spans="3:8" x14ac:dyDescent="0.25">
      <c r="C4" t="s">
        <v>45</v>
      </c>
      <c r="F4" s="1" t="s">
        <v>45</v>
      </c>
    </row>
    <row r="5" spans="3:8" x14ac:dyDescent="0.25">
      <c r="C5" t="s">
        <v>45</v>
      </c>
      <c r="F5" s="1"/>
    </row>
    <row r="6" spans="3:8" x14ac:dyDescent="0.25">
      <c r="F6" s="1" t="s">
        <v>45</v>
      </c>
    </row>
    <row r="7" spans="3:8" x14ac:dyDescent="0.25">
      <c r="C7" t="s">
        <v>4</v>
      </c>
      <c r="E7" s="5">
        <f>+F7/0.16</f>
        <v>91607.142857142841</v>
      </c>
      <c r="F7" s="1">
        <v>14657.142857142855</v>
      </c>
      <c r="G7" s="1" t="s">
        <v>45</v>
      </c>
      <c r="H7" t="s">
        <v>45</v>
      </c>
    </row>
    <row r="8" spans="3:8" x14ac:dyDescent="0.25">
      <c r="C8" t="s">
        <v>6</v>
      </c>
      <c r="E8" s="5">
        <f>+F8/0.16</f>
        <v>91339.285714285696</v>
      </c>
      <c r="F8" s="1">
        <v>14614.285714285712</v>
      </c>
      <c r="G8" s="1" t="s">
        <v>45</v>
      </c>
      <c r="H8" t="s">
        <v>45</v>
      </c>
    </row>
    <row r="9" spans="3:8" x14ac:dyDescent="0.25">
      <c r="C9" t="s">
        <v>9</v>
      </c>
      <c r="E9" s="5">
        <f>+F9/0.16</f>
        <v>73163.767241379304</v>
      </c>
      <c r="F9" s="1">
        <v>11706.20275862069</v>
      </c>
      <c r="G9" s="1" t="s">
        <v>45</v>
      </c>
      <c r="H9" s="1" t="s">
        <v>45</v>
      </c>
    </row>
    <row r="10" spans="3:8" x14ac:dyDescent="0.25">
      <c r="C10" t="s">
        <v>43</v>
      </c>
      <c r="E10" s="5">
        <f>+F10/0.16</f>
        <v>36789.662946428572</v>
      </c>
      <c r="F10" s="1">
        <v>5886.346071428572</v>
      </c>
      <c r="G10" s="1" t="s">
        <v>45</v>
      </c>
      <c r="H10" s="1" t="s">
        <v>45</v>
      </c>
    </row>
    <row r="11" spans="3:8" x14ac:dyDescent="0.25">
      <c r="C11" t="s">
        <v>15</v>
      </c>
      <c r="E11" s="5">
        <f>+F11/0.16</f>
        <v>35263.392857142855</v>
      </c>
      <c r="F11" s="1">
        <v>5642.1428571428569</v>
      </c>
      <c r="G11" s="1" t="s">
        <v>45</v>
      </c>
      <c r="H11" s="1" t="s">
        <v>45</v>
      </c>
    </row>
    <row r="12" spans="3:8" x14ac:dyDescent="0.25">
      <c r="C12" t="s">
        <v>5</v>
      </c>
      <c r="E12" s="5">
        <f>+F12/0.16</f>
        <v>29946.428571428565</v>
      </c>
      <c r="F12" s="1">
        <v>4791.4285714285706</v>
      </c>
      <c r="G12" s="1" t="s">
        <v>45</v>
      </c>
      <c r="H12" s="1" t="s">
        <v>45</v>
      </c>
    </row>
    <row r="13" spans="3:8" x14ac:dyDescent="0.25">
      <c r="C13" t="s">
        <v>11</v>
      </c>
      <c r="E13" s="5">
        <f>+F13/0.16</f>
        <v>27296.956896551728</v>
      </c>
      <c r="F13" s="1">
        <v>4367.5131034482765</v>
      </c>
      <c r="H13" s="1"/>
    </row>
    <row r="14" spans="3:8" x14ac:dyDescent="0.25">
      <c r="C14" t="s">
        <v>23</v>
      </c>
      <c r="E14" s="5">
        <f>+F14/0.16</f>
        <v>25091.543103448275</v>
      </c>
      <c r="F14" s="1">
        <v>4014.6468965517242</v>
      </c>
    </row>
    <row r="15" spans="3:8" x14ac:dyDescent="0.25">
      <c r="C15" t="s">
        <v>32</v>
      </c>
      <c r="E15" s="5">
        <f>+F15/0.16</f>
        <v>21932.142857142855</v>
      </c>
      <c r="F15" s="1">
        <v>3509.1428571428569</v>
      </c>
      <c r="G15" s="1" t="s">
        <v>45</v>
      </c>
      <c r="H15" s="1" t="s">
        <v>45</v>
      </c>
    </row>
    <row r="16" spans="3:8" x14ac:dyDescent="0.25">
      <c r="C16" t="s">
        <v>37</v>
      </c>
      <c r="E16" s="5">
        <f>+F16/0.16</f>
        <v>13874.999999999996</v>
      </c>
      <c r="F16" s="1">
        <v>2219.9999999999995</v>
      </c>
      <c r="G16" s="1" t="s">
        <v>45</v>
      </c>
      <c r="H16" s="1" t="s">
        <v>45</v>
      </c>
    </row>
    <row r="17" spans="3:15" x14ac:dyDescent="0.25">
      <c r="C17" t="s">
        <v>33</v>
      </c>
      <c r="E17" s="5">
        <f>+F17/0.16</f>
        <v>13575</v>
      </c>
      <c r="F17" s="1">
        <v>2172</v>
      </c>
      <c r="G17" s="1" t="s">
        <v>45</v>
      </c>
      <c r="H17" s="1" t="s">
        <v>45</v>
      </c>
    </row>
    <row r="18" spans="3:15" x14ac:dyDescent="0.25">
      <c r="C18" t="s">
        <v>13</v>
      </c>
      <c r="E18" s="5">
        <f>+F18/0.16</f>
        <v>11797.413793103449</v>
      </c>
      <c r="F18" s="1">
        <v>1887.5862068965519</v>
      </c>
      <c r="G18" s="1" t="s">
        <v>45</v>
      </c>
      <c r="H18" s="1" t="s">
        <v>45</v>
      </c>
    </row>
    <row r="19" spans="3:15" x14ac:dyDescent="0.25">
      <c r="C19" t="s">
        <v>36</v>
      </c>
      <c r="E19" s="5">
        <f>+F19/0.16</f>
        <v>9749.9999999999964</v>
      </c>
      <c r="F19" s="1">
        <v>1559.9999999999995</v>
      </c>
      <c r="G19" s="1" t="s">
        <v>45</v>
      </c>
      <c r="H19" s="1" t="s">
        <v>45</v>
      </c>
    </row>
    <row r="20" spans="3:15" x14ac:dyDescent="0.25">
      <c r="C20" t="s">
        <v>44</v>
      </c>
      <c r="E20" s="5">
        <f>+F20/0.16</f>
        <v>9040.1785714285706</v>
      </c>
      <c r="F20" s="1">
        <v>1446.4285714285713</v>
      </c>
      <c r="H20" s="1"/>
    </row>
    <row r="21" spans="3:15" x14ac:dyDescent="0.25">
      <c r="C21" t="s">
        <v>38</v>
      </c>
      <c r="E21" s="5">
        <f>+F21/0.16</f>
        <v>8035.7142857142862</v>
      </c>
      <c r="F21" s="1">
        <v>1285.7142857142858</v>
      </c>
      <c r="H21" s="1"/>
    </row>
    <row r="22" spans="3:15" x14ac:dyDescent="0.25">
      <c r="C22" t="s">
        <v>49</v>
      </c>
      <c r="E22" s="5">
        <f>+F22/0.16</f>
        <v>6237.9310344827591</v>
      </c>
      <c r="F22" s="1">
        <v>998.06896551724151</v>
      </c>
      <c r="G22">
        <v>1499</v>
      </c>
      <c r="H22">
        <v>1065</v>
      </c>
      <c r="I22">
        <v>850</v>
      </c>
      <c r="J22">
        <v>2289</v>
      </c>
      <c r="K22">
        <v>925</v>
      </c>
      <c r="L22">
        <v>608</v>
      </c>
      <c r="M22">
        <f>SUM(G22:L22)</f>
        <v>7236</v>
      </c>
      <c r="N22">
        <f>+M22/1.16</f>
        <v>6237.9310344827591</v>
      </c>
      <c r="O22">
        <f>+N22*0.16</f>
        <v>998.06896551724151</v>
      </c>
    </row>
    <row r="23" spans="3:15" x14ac:dyDescent="0.25">
      <c r="C23" t="s">
        <v>39</v>
      </c>
      <c r="E23" s="5">
        <f>+F23/0.16</f>
        <v>6026.7857142857147</v>
      </c>
      <c r="F23" s="1">
        <v>964.28571428571433</v>
      </c>
      <c r="H23" s="1"/>
    </row>
    <row r="24" spans="3:15" x14ac:dyDescent="0.25">
      <c r="C24" t="s">
        <v>30</v>
      </c>
      <c r="E24" s="5">
        <f>+F24/0.16</f>
        <v>4928.5714285714284</v>
      </c>
      <c r="F24" s="1">
        <v>788.57142857142856</v>
      </c>
      <c r="G24" s="1" t="s">
        <v>45</v>
      </c>
      <c r="H24" s="1" t="s">
        <v>45</v>
      </c>
    </row>
    <row r="25" spans="3:15" x14ac:dyDescent="0.25">
      <c r="C25" t="s">
        <v>31</v>
      </c>
      <c r="E25" s="5">
        <f>+F25/0.16</f>
        <v>4166.5119362925734</v>
      </c>
      <c r="F25" s="1">
        <v>666.64190980681178</v>
      </c>
      <c r="H25" s="1"/>
    </row>
    <row r="26" spans="3:15" x14ac:dyDescent="0.25">
      <c r="C26" t="s">
        <v>50</v>
      </c>
      <c r="E26" s="5">
        <f>+F26/0.16</f>
        <v>3770.2586206896553</v>
      </c>
      <c r="F26" s="1">
        <v>603.24137931034488</v>
      </c>
      <c r="G26">
        <v>814.99</v>
      </c>
      <c r="H26">
        <v>3558.51</v>
      </c>
      <c r="M26">
        <f>SUM(G26:L26)</f>
        <v>4373.5</v>
      </c>
      <c r="N26">
        <f>+M26/1.16</f>
        <v>3770.2586206896553</v>
      </c>
      <c r="O26">
        <f>+N26*0.16</f>
        <v>603.24137931034488</v>
      </c>
    </row>
    <row r="27" spans="3:15" x14ac:dyDescent="0.25">
      <c r="C27" t="s">
        <v>21</v>
      </c>
      <c r="E27">
        <f>+F27/0.16</f>
        <v>3750</v>
      </c>
      <c r="F27">
        <v>600</v>
      </c>
      <c r="G27" s="1" t="s">
        <v>45</v>
      </c>
      <c r="H27" t="s">
        <v>45</v>
      </c>
    </row>
    <row r="28" spans="3:15" x14ac:dyDescent="0.25">
      <c r="C28" t="s">
        <v>52</v>
      </c>
      <c r="E28" s="5">
        <f>+F28/0.16</f>
        <v>3720.6896551724139</v>
      </c>
      <c r="F28" s="1">
        <v>595.31034482758628</v>
      </c>
      <c r="G28">
        <v>4316</v>
      </c>
      <c r="M28">
        <f>SUM(G28:L28)</f>
        <v>4316</v>
      </c>
      <c r="N28">
        <f>+M28/1.16</f>
        <v>3720.6896551724139</v>
      </c>
      <c r="O28">
        <f>+N28*0.16</f>
        <v>595.31034482758628</v>
      </c>
    </row>
    <row r="29" spans="3:15" x14ac:dyDescent="0.25">
      <c r="C29" t="s">
        <v>25</v>
      </c>
      <c r="E29" s="5">
        <f>+F29/0.16</f>
        <v>3235.5000000000005</v>
      </c>
      <c r="F29" s="1">
        <v>517.68000000000006</v>
      </c>
    </row>
    <row r="30" spans="3:15" x14ac:dyDescent="0.25">
      <c r="C30" t="s">
        <v>19</v>
      </c>
      <c r="E30" s="5">
        <f>+F30/0.16</f>
        <v>2593.75</v>
      </c>
      <c r="F30" s="4">
        <v>415</v>
      </c>
      <c r="G30" s="1" t="s">
        <v>45</v>
      </c>
      <c r="H30" t="s">
        <v>45</v>
      </c>
    </row>
    <row r="31" spans="3:15" x14ac:dyDescent="0.25">
      <c r="C31" t="s">
        <v>28</v>
      </c>
      <c r="E31" s="5">
        <f>+F31/0.16</f>
        <v>2459.4827586206898</v>
      </c>
      <c r="F31" s="1">
        <v>393.51724137931035</v>
      </c>
    </row>
    <row r="32" spans="3:15" x14ac:dyDescent="0.25">
      <c r="C32" t="s">
        <v>14</v>
      </c>
      <c r="E32" s="5">
        <f>+F32/0.16</f>
        <v>2426.7241379310349</v>
      </c>
      <c r="F32" s="1">
        <v>388.27586206896558</v>
      </c>
      <c r="H32" s="1"/>
    </row>
    <row r="33" spans="3:8" x14ac:dyDescent="0.25">
      <c r="C33" t="s">
        <v>8</v>
      </c>
      <c r="E33" s="5">
        <f>+F33/0.16</f>
        <v>2390.5172413793102</v>
      </c>
      <c r="F33" s="1">
        <v>382.48275862068965</v>
      </c>
      <c r="G33" s="1" t="s">
        <v>45</v>
      </c>
      <c r="H33" s="1" t="s">
        <v>45</v>
      </c>
    </row>
    <row r="34" spans="3:8" x14ac:dyDescent="0.25">
      <c r="C34" t="s">
        <v>20</v>
      </c>
      <c r="E34" s="5">
        <f>+F34/0.16</f>
        <v>1800.25</v>
      </c>
      <c r="F34" s="1">
        <v>288.04000000000002</v>
      </c>
      <c r="H34" s="1"/>
    </row>
    <row r="35" spans="3:8" x14ac:dyDescent="0.25">
      <c r="C35" t="s">
        <v>22</v>
      </c>
      <c r="E35" s="5">
        <f>+F35/0.16</f>
        <v>1748.2661311403192</v>
      </c>
      <c r="F35" s="1">
        <v>279.72258098245106</v>
      </c>
      <c r="H35" s="1"/>
    </row>
    <row r="36" spans="3:8" x14ac:dyDescent="0.25">
      <c r="C36" s="2" t="s">
        <v>46</v>
      </c>
      <c r="E36" s="5">
        <f>+F36/0.16</f>
        <v>1650</v>
      </c>
      <c r="F36" s="1">
        <v>264</v>
      </c>
    </row>
    <row r="37" spans="3:8" x14ac:dyDescent="0.25">
      <c r="C37" t="s">
        <v>42</v>
      </c>
      <c r="E37" s="5">
        <f>+F37/0.16</f>
        <v>1500</v>
      </c>
      <c r="F37" s="1">
        <v>240</v>
      </c>
    </row>
    <row r="38" spans="3:8" x14ac:dyDescent="0.25">
      <c r="C38" t="s">
        <v>24</v>
      </c>
      <c r="E38" s="5">
        <f>+F38/0.16</f>
        <v>1498.3058035714282</v>
      </c>
      <c r="F38" s="1">
        <v>239.72892857142853</v>
      </c>
      <c r="H38" s="1"/>
    </row>
    <row r="39" spans="3:8" x14ac:dyDescent="0.25">
      <c r="C39" t="s">
        <v>35</v>
      </c>
      <c r="E39" s="5">
        <f>+F39/0.16</f>
        <v>1349.9999999999995</v>
      </c>
      <c r="F39" s="1">
        <v>215.99999999999994</v>
      </c>
      <c r="H39" s="1"/>
    </row>
    <row r="40" spans="3:8" x14ac:dyDescent="0.25">
      <c r="C40" t="s">
        <v>16</v>
      </c>
      <c r="E40" s="5">
        <f>+F40/0.16</f>
        <v>1207.1955172413793</v>
      </c>
      <c r="F40" s="1">
        <v>193.15128275862071</v>
      </c>
      <c r="G40" s="1" t="s">
        <v>45</v>
      </c>
      <c r="H40" s="1" t="s">
        <v>45</v>
      </c>
    </row>
    <row r="41" spans="3:8" x14ac:dyDescent="0.25">
      <c r="C41" t="s">
        <v>10</v>
      </c>
      <c r="E41" s="5">
        <f>+F41/0.16</f>
        <v>1160</v>
      </c>
      <c r="F41" s="1">
        <v>185.6</v>
      </c>
    </row>
    <row r="42" spans="3:8" x14ac:dyDescent="0.25">
      <c r="C42" t="s">
        <v>29</v>
      </c>
      <c r="E42" s="5">
        <f>+F42/0.16</f>
        <v>1087.4999999999998</v>
      </c>
      <c r="F42" s="1">
        <v>173.99999999999997</v>
      </c>
      <c r="H42" s="1"/>
    </row>
    <row r="43" spans="3:8" x14ac:dyDescent="0.25">
      <c r="C43" t="s">
        <v>3</v>
      </c>
      <c r="E43" s="5">
        <f>+F43/0.16</f>
        <v>908.68793103448286</v>
      </c>
      <c r="F43" s="1">
        <v>145.39006896551726</v>
      </c>
      <c r="G43" s="1" t="s">
        <v>45</v>
      </c>
      <c r="H43" s="1" t="s">
        <v>45</v>
      </c>
    </row>
    <row r="44" spans="3:8" x14ac:dyDescent="0.25">
      <c r="C44" s="3" t="s">
        <v>47</v>
      </c>
      <c r="E44" s="5">
        <f>+F44/0.16</f>
        <v>882.00000000000023</v>
      </c>
      <c r="F44">
        <v>141.12000000000003</v>
      </c>
    </row>
    <row r="45" spans="3:8" x14ac:dyDescent="0.25">
      <c r="C45" t="s">
        <v>34</v>
      </c>
      <c r="E45" s="5">
        <f>+F45/0.16</f>
        <v>749.99999999999977</v>
      </c>
      <c r="F45" s="1">
        <v>119.99999999999997</v>
      </c>
      <c r="H45" s="1"/>
    </row>
    <row r="46" spans="3:8" x14ac:dyDescent="0.25">
      <c r="C46" t="s">
        <v>2</v>
      </c>
      <c r="E46" s="5">
        <f>+F46/0.16</f>
        <v>706.89655172413802</v>
      </c>
      <c r="F46" s="1">
        <v>113.10344827586209</v>
      </c>
      <c r="H46" s="1"/>
    </row>
    <row r="47" spans="3:8" x14ac:dyDescent="0.25">
      <c r="C47" t="s">
        <v>40</v>
      </c>
      <c r="E47" s="5">
        <f>+F47/0.16</f>
        <v>609.00000000000011</v>
      </c>
      <c r="F47" s="1">
        <v>97.440000000000012</v>
      </c>
      <c r="H47" s="1"/>
    </row>
    <row r="48" spans="3:8" x14ac:dyDescent="0.25">
      <c r="C48" t="s">
        <v>12</v>
      </c>
      <c r="E48" s="5">
        <f>+F48/0.16</f>
        <v>566.37931034482767</v>
      </c>
      <c r="F48" s="1">
        <v>90.620689655172427</v>
      </c>
      <c r="H48" s="1"/>
    </row>
    <row r="49" spans="3:15" x14ac:dyDescent="0.25">
      <c r="C49" t="s">
        <v>7</v>
      </c>
      <c r="E49" s="5">
        <f>+F49/0.16</f>
        <v>522.83620689655174</v>
      </c>
      <c r="F49" s="1">
        <v>83.65379310344828</v>
      </c>
      <c r="H49" s="1"/>
    </row>
    <row r="50" spans="3:15" x14ac:dyDescent="0.25">
      <c r="C50" t="s">
        <v>51</v>
      </c>
      <c r="E50" s="5">
        <f>+F50/0.16</f>
        <v>476.72413793103453</v>
      </c>
      <c r="F50" s="1">
        <v>76.275862068965523</v>
      </c>
      <c r="G50">
        <v>553</v>
      </c>
      <c r="M50">
        <f>SUM(G50:L50)</f>
        <v>553</v>
      </c>
      <c r="N50">
        <f>+M50/1.16</f>
        <v>476.72413793103453</v>
      </c>
      <c r="O50">
        <f>+N50*0.16</f>
        <v>76.275862068965523</v>
      </c>
    </row>
    <row r="51" spans="3:15" x14ac:dyDescent="0.25">
      <c r="C51" t="s">
        <v>26</v>
      </c>
      <c r="E51" s="5">
        <f>+F51/0.16</f>
        <v>435.33620689655174</v>
      </c>
      <c r="F51" s="1">
        <v>69.65379310344828</v>
      </c>
      <c r="H51" s="1"/>
    </row>
    <row r="52" spans="3:15" x14ac:dyDescent="0.25">
      <c r="C52" t="s">
        <v>1</v>
      </c>
      <c r="E52" s="5">
        <f>+F52/0.16</f>
        <v>402.5</v>
      </c>
      <c r="F52" s="1">
        <v>64.400000000000006</v>
      </c>
      <c r="H52" s="1"/>
    </row>
    <row r="53" spans="3:15" x14ac:dyDescent="0.25">
      <c r="C53" t="s">
        <v>41</v>
      </c>
      <c r="E53" s="5">
        <f>+F53/0.16</f>
        <v>380.00000000000006</v>
      </c>
      <c r="F53" s="1">
        <v>60.800000000000011</v>
      </c>
      <c r="H53" s="1"/>
    </row>
    <row r="54" spans="3:15" x14ac:dyDescent="0.25">
      <c r="C54" t="s">
        <v>27</v>
      </c>
      <c r="E54" s="5">
        <f>+F54/0.16</f>
        <v>300.00000000000006</v>
      </c>
      <c r="F54" s="1">
        <v>48.000000000000007</v>
      </c>
      <c r="G54" s="1" t="s">
        <v>45</v>
      </c>
      <c r="H54" s="1" t="s">
        <v>45</v>
      </c>
    </row>
    <row r="55" spans="3:15" x14ac:dyDescent="0.25">
      <c r="C55" t="s">
        <v>18</v>
      </c>
      <c r="E55" s="5">
        <f>+F55/0.16</f>
        <v>258.68103448275861</v>
      </c>
      <c r="F55" s="1">
        <v>41.388965517241381</v>
      </c>
      <c r="H55" s="1"/>
    </row>
    <row r="56" spans="3:15" x14ac:dyDescent="0.25">
      <c r="C56" t="s">
        <v>17</v>
      </c>
      <c r="E56" s="5">
        <f>+F56/0.16</f>
        <v>230.00000000000003</v>
      </c>
      <c r="F56" s="1">
        <v>36.800000000000004</v>
      </c>
      <c r="H56" s="1"/>
    </row>
    <row r="57" spans="3:15" x14ac:dyDescent="0.25">
      <c r="C57" t="s">
        <v>0</v>
      </c>
      <c r="E57" s="5">
        <f>+F57/0.16</f>
        <v>135</v>
      </c>
      <c r="F57" s="1">
        <v>21.6</v>
      </c>
      <c r="H57" s="1"/>
    </row>
    <row r="58" spans="3:15" x14ac:dyDescent="0.25">
      <c r="C58" t="s">
        <v>48</v>
      </c>
      <c r="E58" s="5">
        <f>+F58/0.16</f>
        <v>0</v>
      </c>
      <c r="F58" s="1"/>
    </row>
    <row r="59" spans="3:15" x14ac:dyDescent="0.25">
      <c r="F59" s="1"/>
    </row>
    <row r="60" spans="3:15" x14ac:dyDescent="0.25">
      <c r="F60" s="1">
        <v>88091.249216897602</v>
      </c>
    </row>
    <row r="61" spans="3:15" x14ac:dyDescent="0.25">
      <c r="F61" s="1"/>
    </row>
    <row r="62" spans="3:15" x14ac:dyDescent="0.25">
      <c r="E62" s="1">
        <f>SUM(E3:E58)</f>
        <v>564775.91105388617</v>
      </c>
      <c r="F62" s="1">
        <f>SUM(F3:F58)</f>
        <v>90364.145768621762</v>
      </c>
      <c r="G62" s="1">
        <f>+F60-F62</f>
        <v>-2272.8965517241595</v>
      </c>
    </row>
    <row r="63" spans="3:15" x14ac:dyDescent="0.25">
      <c r="E63">
        <f>+E62*0.16</f>
        <v>90364.145768621791</v>
      </c>
    </row>
  </sheetData>
  <sortState ref="C7:O58">
    <sortCondition descending="1" ref="E7:E58"/>
  </sortState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2015-09-01T17:27:26Z</dcterms:created>
  <dcterms:modified xsi:type="dcterms:W3CDTF">2015-09-26T21:25:38Z</dcterms:modified>
</cp:coreProperties>
</file>